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52511"/>
</workbook>
</file>

<file path=xl/calcChain.xml><?xml version="1.0" encoding="utf-8"?>
<calcChain xmlns="http://schemas.openxmlformats.org/spreadsheetml/2006/main">
  <c r="O5" i="1" l="1"/>
  <c r="P5" i="1"/>
  <c r="N5" i="1"/>
  <c r="Q6" i="1"/>
  <c r="Q7" i="1"/>
  <c r="Q8" i="1"/>
  <c r="O6" i="1"/>
  <c r="P6" i="1"/>
  <c r="O7" i="1"/>
  <c r="P7" i="1"/>
  <c r="O8" i="1"/>
  <c r="P8" i="1"/>
  <c r="N6" i="1"/>
  <c r="N7" i="1"/>
  <c r="N8" i="1"/>
  <c r="Q12" i="1"/>
  <c r="P11" i="1"/>
  <c r="P10" i="1" s="1"/>
  <c r="P9" i="1" s="1"/>
  <c r="O11" i="1"/>
  <c r="O10" i="1" s="1"/>
  <c r="O9" i="1" s="1"/>
  <c r="N11" i="1"/>
  <c r="N10" i="1" s="1"/>
  <c r="N9" i="1" s="1"/>
  <c r="O35" i="1"/>
  <c r="P35" i="1"/>
  <c r="N35" i="1"/>
  <c r="Q20" i="1"/>
  <c r="Q9" i="1" l="1"/>
  <c r="Q11" i="1"/>
  <c r="Q10" i="1"/>
  <c r="Q36" i="1"/>
  <c r="Q28" i="1"/>
  <c r="O34" i="1" l="1"/>
  <c r="O33" i="1" s="1"/>
  <c r="O32" i="1" s="1"/>
  <c r="O31" i="1" s="1"/>
  <c r="O30" i="1" s="1"/>
  <c r="O29" i="1" s="1"/>
  <c r="N34" i="1"/>
  <c r="N33" i="1" s="1"/>
  <c r="N32" i="1" s="1"/>
  <c r="N31" i="1" s="1"/>
  <c r="N30" i="1" s="1"/>
  <c r="N29" i="1" s="1"/>
  <c r="P27" i="1"/>
  <c r="O27" i="1"/>
  <c r="O26" i="1" s="1"/>
  <c r="O25" i="1" s="1"/>
  <c r="O24" i="1" s="1"/>
  <c r="O23" i="1" s="1"/>
  <c r="O22" i="1" s="1"/>
  <c r="O21" i="1" s="1"/>
  <c r="N27" i="1"/>
  <c r="N26" i="1"/>
  <c r="N25" i="1"/>
  <c r="N24" i="1" s="1"/>
  <c r="N23" i="1" s="1"/>
  <c r="N22" i="1" s="1"/>
  <c r="N21" i="1" s="1"/>
  <c r="P19" i="1"/>
  <c r="P18" i="1" s="1"/>
  <c r="P17" i="1" s="1"/>
  <c r="P16" i="1" s="1"/>
  <c r="P15" i="1" s="1"/>
  <c r="P14" i="1" s="1"/>
  <c r="P13" i="1" s="1"/>
  <c r="O19" i="1"/>
  <c r="N19" i="1"/>
  <c r="N18" i="1" s="1"/>
  <c r="N17" i="1" s="1"/>
  <c r="N16" i="1" s="1"/>
  <c r="N15" i="1" s="1"/>
  <c r="N14" i="1" s="1"/>
  <c r="N13" i="1" s="1"/>
  <c r="P26" i="1" l="1"/>
  <c r="Q27" i="1"/>
  <c r="P34" i="1"/>
  <c r="Q35" i="1"/>
  <c r="O18" i="1"/>
  <c r="Q19" i="1"/>
  <c r="P33" i="1" l="1"/>
  <c r="Q34" i="1"/>
  <c r="P25" i="1"/>
  <c r="Q26" i="1"/>
  <c r="O17" i="1"/>
  <c r="Q18" i="1"/>
  <c r="P24" i="1" l="1"/>
  <c r="Q25" i="1"/>
  <c r="P32" i="1"/>
  <c r="Q33" i="1"/>
  <c r="O16" i="1"/>
  <c r="Q17" i="1"/>
  <c r="P31" i="1" l="1"/>
  <c r="Q32" i="1"/>
  <c r="P23" i="1"/>
  <c r="Q24" i="1"/>
  <c r="O15" i="1"/>
  <c r="Q16" i="1"/>
  <c r="P22" i="1" l="1"/>
  <c r="Q23" i="1"/>
  <c r="P30" i="1"/>
  <c r="Q31" i="1"/>
  <c r="O14" i="1"/>
  <c r="Q15" i="1"/>
  <c r="P29" i="1" l="1"/>
  <c r="Q30" i="1"/>
  <c r="P21" i="1"/>
  <c r="Q21" i="1" s="1"/>
  <c r="Q22" i="1"/>
  <c r="O13" i="1"/>
  <c r="Q14" i="1"/>
  <c r="Q29" i="1" l="1"/>
  <c r="Q13" i="1"/>
  <c r="Q5" i="1" l="1"/>
</calcChain>
</file>

<file path=xl/sharedStrings.xml><?xml version="1.0" encoding="utf-8"?>
<sst xmlns="http://schemas.openxmlformats.org/spreadsheetml/2006/main" count="146" uniqueCount="55">
  <si>
    <t>Наименование</t>
  </si>
  <si>
    <t>ГП</t>
  </si>
  <si>
    <t>ГРБС</t>
  </si>
  <si>
    <t>Рз</t>
  </si>
  <si>
    <t>Пр</t>
  </si>
  <si>
    <t>ВР</t>
  </si>
  <si>
    <t>Единица измерения</t>
  </si>
  <si>
    <t>Мощность</t>
  </si>
  <si>
    <t>Срок ввода в эксплуатацию</t>
  </si>
  <si>
    <t>Капитальные вложения в объекты государственной (муниципальной) собственности</t>
  </si>
  <si>
    <t>400</t>
  </si>
  <si>
    <t>04</t>
  </si>
  <si>
    <t>Коммунальное хозяйство</t>
  </si>
  <si>
    <t>Информация</t>
  </si>
  <si>
    <t>Источник</t>
  </si>
  <si>
    <t>410</t>
  </si>
  <si>
    <t>Охрана семьи и детства</t>
  </si>
  <si>
    <t>Бюджетные инвестиции</t>
  </si>
  <si>
    <t>квартира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</si>
  <si>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</si>
  <si>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ППМП</t>
  </si>
  <si>
    <t xml:space="preserve">НР </t>
  </si>
  <si>
    <t>01</t>
  </si>
  <si>
    <t xml:space="preserve">  Защита прав и законных интересов несовершеннолетних, лиц из числа детей-сирот и детей, оставшихся без попечения родителей</t>
  </si>
  <si>
    <t>0</t>
  </si>
  <si>
    <t xml:space="preserve">  Администрация Дубровского района</t>
  </si>
  <si>
    <t>СОЦИАЛЬНАЯ ПОЛИТИКА</t>
  </si>
  <si>
    <t xml:space="preserve">    Администрация Дубровского района</t>
  </si>
  <si>
    <t>Отдельные мероприятия по развитию образования</t>
  </si>
  <si>
    <t>07</t>
  </si>
  <si>
    <t>ОБРАЗОВАНИЕ</t>
  </si>
  <si>
    <t>Дошкольное образование</t>
  </si>
  <si>
    <t>Бюджетные инвестиции в объекты капитального строительства муниципальной собственности</t>
  </si>
  <si>
    <t>шт.</t>
  </si>
  <si>
    <t>Обеспечение жильем тренеров, тренеров-преподавателей государственных и муниципальных учреждений физической культуры и спорта</t>
  </si>
  <si>
    <t>ФИЗИЧЕСКАЯ КУЛЬТУРА И СПОРТ</t>
  </si>
  <si>
    <t>11</t>
  </si>
  <si>
    <t>Физическая культура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</si>
  <si>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</si>
  <si>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</si>
  <si>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Приобретение жилья тренерам-преподавателям</t>
  </si>
  <si>
    <t xml:space="preserve">  Муниципальная программа "Реализация отдельных полномочий Дубровского муниципального района Брянской области                                                                      (2024 - 2026 годы)" </t>
  </si>
  <si>
    <t>Строительство детского сада на 150 мест в р.п. Дубровка в 2024-2026гг (подключение технологического присоединения газоиспользующего оборудования и объектов капитального строительства)</t>
  </si>
  <si>
    <t>Д0820</t>
  </si>
  <si>
    <t>5</t>
  </si>
  <si>
    <t>2024</t>
  </si>
  <si>
    <t>Процент исполнения к сводной бюджетной росписи</t>
  </si>
  <si>
    <t>Бюджетные ассигнования, утвержденные решением о бюджете</t>
  </si>
  <si>
    <t>Бюджетные ассигнования, утвержденные сводной бюджетной росписью</t>
  </si>
  <si>
    <t>Кассовое исполнение</t>
  </si>
  <si>
    <t>об исполнении ассигнований, утвержденных в рамках бюджетных инвестиций муниципальной собственности за 2024 год</t>
  </si>
  <si>
    <t xml:space="preserve">  Содействие реформированию жилищно-коммунального хозяйства, создание благоприятных условий проживания граждан</t>
  </si>
  <si>
    <t>Мероприятия в сфере коммунального хозяйства</t>
  </si>
  <si>
    <t>05</t>
  </si>
  <si>
    <t>Инженерно-геодезические изыскания по объекту "Строительство очистных сооружений в д.Большая Островня в Дубровском районе Брянской облсти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</si>
</sst>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Arial Cyr"/>
      <family val="2"/>
    </font>
    <font>
      <sz val="10"/>
      <color indexed="8"/>
      <name val="Arial Cyr"/>
    </font>
    <font>
      <b/>
      <sz val="10"/>
      <color indexed="8"/>
      <name val="Arial Cyr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0" fontId="12" fillId="0" borderId="1">
      <alignment horizontal="right" vertical="top" shrinkToFit="1"/>
    </xf>
    <xf numFmtId="0" fontId="12" fillId="2" borderId="2">
      <alignment shrinkToFit="1"/>
    </xf>
    <xf numFmtId="0" fontId="10" fillId="3" borderId="0"/>
    <xf numFmtId="49" fontId="13" fillId="0" borderId="1">
      <alignment horizontal="center" vertical="top" shrinkToFit="1"/>
    </xf>
    <xf numFmtId="0" fontId="14" fillId="0" borderId="1">
      <alignment vertical="top" wrapText="1"/>
    </xf>
    <xf numFmtId="4" fontId="12" fillId="0" borderId="1">
      <alignment horizontal="right" vertical="top" shrinkToFit="1"/>
    </xf>
  </cellStyleXfs>
  <cellXfs count="85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5" fillId="0" borderId="4" xfId="0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4" fontId="7" fillId="0" borderId="4" xfId="0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top"/>
    </xf>
    <xf numFmtId="0" fontId="5" fillId="0" borderId="4" xfId="0" applyFont="1" applyFill="1" applyBorder="1" applyAlignment="1">
      <alignment vertical="top" wrapText="1"/>
    </xf>
    <xf numFmtId="49" fontId="8" fillId="0" borderId="4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horizontal="center" vertical="center" shrinkToFit="1"/>
    </xf>
    <xf numFmtId="0" fontId="9" fillId="0" borderId="4" xfId="3" applyFont="1" applyFill="1" applyBorder="1" applyAlignment="1">
      <alignment vertical="center" wrapText="1"/>
    </xf>
    <xf numFmtId="3" fontId="11" fillId="0" borderId="4" xfId="0" applyNumberFormat="1" applyFont="1" applyFill="1" applyBorder="1" applyAlignment="1">
      <alignment horizontal="center" vertical="center" shrinkToFit="1"/>
    </xf>
    <xf numFmtId="3" fontId="11" fillId="0" borderId="4" xfId="0" applyNumberFormat="1" applyFont="1" applyFill="1" applyBorder="1" applyAlignment="1">
      <alignment horizontal="center" vertical="center" wrapText="1"/>
    </xf>
    <xf numFmtId="3" fontId="9" fillId="0" borderId="4" xfId="3" applyNumberFormat="1" applyFont="1" applyFill="1" applyBorder="1" applyAlignment="1">
      <alignment horizontal="center" vertical="center" shrinkToFit="1"/>
    </xf>
    <xf numFmtId="0" fontId="6" fillId="0" borderId="4" xfId="1" applyNumberFormat="1" applyFont="1" applyFill="1" applyBorder="1" applyAlignment="1" applyProtection="1">
      <alignment vertical="center" wrapText="1"/>
      <protection locked="0"/>
    </xf>
    <xf numFmtId="3" fontId="6" fillId="0" borderId="4" xfId="0" applyNumberFormat="1" applyFont="1" applyFill="1" applyBorder="1" applyAlignment="1">
      <alignment horizontal="center" vertical="center" shrinkToFit="1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0" borderId="4" xfId="2" applyNumberFormat="1" applyFont="1" applyFill="1" applyBorder="1" applyAlignment="1" applyProtection="1">
      <alignment horizontal="center" vertical="center" shrinkToFit="1"/>
      <protection locked="0"/>
    </xf>
    <xf numFmtId="4" fontId="8" fillId="0" borderId="4" xfId="0" applyNumberFormat="1" applyFont="1" applyFill="1" applyBorder="1" applyAlignment="1">
      <alignment vertical="top"/>
    </xf>
    <xf numFmtId="0" fontId="6" fillId="0" borderId="4" xfId="3" applyFont="1" applyFill="1" applyBorder="1" applyAlignment="1">
      <alignment vertical="center" wrapText="1"/>
    </xf>
    <xf numFmtId="3" fontId="6" fillId="0" borderId="4" xfId="3" applyNumberFormat="1" applyFont="1" applyFill="1" applyBorder="1" applyAlignment="1">
      <alignment horizontal="center" vertical="center" shrinkToFit="1"/>
    </xf>
    <xf numFmtId="0" fontId="6" fillId="0" borderId="1" xfId="4" applyNumberFormat="1" applyFont="1" applyFill="1" applyAlignment="1" applyProtection="1">
      <alignment horizontal="center" vertical="center" shrinkToFit="1"/>
    </xf>
    <xf numFmtId="0" fontId="6" fillId="0" borderId="4" xfId="3" applyNumberFormat="1" applyFont="1" applyFill="1" applyBorder="1" applyAlignment="1">
      <alignment horizontal="center" vertical="center" shrinkToFit="1"/>
    </xf>
    <xf numFmtId="0" fontId="9" fillId="0" borderId="4" xfId="3" applyFont="1" applyFill="1" applyBorder="1" applyAlignment="1">
      <alignment horizontal="left" vertical="center" wrapText="1"/>
    </xf>
    <xf numFmtId="49" fontId="6" fillId="0" borderId="4" xfId="3" applyNumberFormat="1" applyFont="1" applyFill="1" applyBorder="1" applyAlignment="1">
      <alignment horizontal="center" vertical="center" shrinkToFit="1"/>
    </xf>
    <xf numFmtId="49" fontId="2" fillId="0" borderId="4" xfId="0" applyNumberFormat="1" applyFont="1" applyFill="1" applyBorder="1" applyAlignment="1">
      <alignment horizontal="right" vertical="top" wrapText="1"/>
    </xf>
    <xf numFmtId="49" fontId="2" fillId="0" borderId="4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3" xfId="0" applyFont="1" applyFill="1" applyBorder="1" applyAlignment="1">
      <alignment vertical="top" wrapText="1"/>
    </xf>
    <xf numFmtId="4" fontId="5" fillId="0" borderId="4" xfId="0" applyNumberFormat="1" applyFont="1" applyFill="1" applyBorder="1" applyAlignment="1">
      <alignment horizontal="right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3" fontId="9" fillId="0" borderId="4" xfId="0" applyNumberFormat="1" applyFont="1" applyFill="1" applyBorder="1" applyAlignment="1">
      <alignment horizontal="center" vertical="center" shrinkToFit="1"/>
    </xf>
    <xf numFmtId="0" fontId="2" fillId="0" borderId="4" xfId="5" applyNumberFormat="1" applyFont="1" applyFill="1" applyBorder="1" applyProtection="1">
      <alignment vertical="top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11" fillId="0" borderId="4" xfId="0" applyNumberFormat="1" applyFont="1" applyFill="1" applyBorder="1" applyAlignment="1">
      <alignment horizontal="center" vertical="center" shrinkToFit="1"/>
    </xf>
    <xf numFmtId="0" fontId="2" fillId="0" borderId="4" xfId="1" applyNumberFormat="1" applyFont="1" applyFill="1" applyBorder="1" applyAlignment="1" applyProtection="1">
      <alignment vertical="center" wrapText="1"/>
    </xf>
    <xf numFmtId="49" fontId="15" fillId="4" borderId="4" xfId="0" applyNumberFormat="1" applyFont="1" applyFill="1" applyBorder="1" applyAlignment="1">
      <alignment horizontal="left" vertical="center" wrapText="1" shrinkToFit="1"/>
    </xf>
    <xf numFmtId="3" fontId="16" fillId="0" borderId="4" xfId="0" applyNumberFormat="1" applyFont="1" applyFill="1" applyBorder="1" applyAlignment="1">
      <alignment horizontal="center" vertical="center" shrinkToFit="1"/>
    </xf>
    <xf numFmtId="3" fontId="16" fillId="0" borderId="4" xfId="0" applyNumberFormat="1" applyFont="1" applyFill="1" applyBorder="1" applyAlignment="1">
      <alignment horizontal="center" vertical="center" wrapText="1"/>
    </xf>
    <xf numFmtId="3" fontId="16" fillId="0" borderId="4" xfId="3" applyNumberFormat="1" applyFont="1" applyFill="1" applyBorder="1" applyAlignment="1">
      <alignment horizontal="center" vertical="center" shrinkToFit="1"/>
    </xf>
    <xf numFmtId="0" fontId="16" fillId="0" borderId="1" xfId="4" applyNumberFormat="1" applyFont="1" applyFill="1" applyAlignment="1" applyProtection="1">
      <alignment horizontal="center" vertical="center" shrinkToFit="1"/>
    </xf>
    <xf numFmtId="49" fontId="16" fillId="0" borderId="4" xfId="3" applyNumberFormat="1" applyFont="1" applyFill="1" applyBorder="1" applyAlignment="1">
      <alignment horizontal="center" vertical="center" shrinkToFit="1"/>
    </xf>
    <xf numFmtId="49" fontId="15" fillId="0" borderId="4" xfId="0" applyNumberFormat="1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top" wrapText="1"/>
    </xf>
    <xf numFmtId="0" fontId="15" fillId="0" borderId="4" xfId="0" applyFont="1" applyBorder="1" applyAlignment="1">
      <alignment horizontal="center" vertical="center" wrapText="1"/>
    </xf>
    <xf numFmtId="0" fontId="1" fillId="0" borderId="4" xfId="1" applyNumberFormat="1" applyFont="1" applyFill="1" applyBorder="1" applyAlignment="1" applyProtection="1">
      <alignment vertical="center" wrapText="1"/>
    </xf>
    <xf numFmtId="0" fontId="16" fillId="0" borderId="4" xfId="0" applyFont="1" applyFill="1" applyBorder="1" applyAlignment="1">
      <alignment vertical="center" wrapText="1"/>
    </xf>
    <xf numFmtId="4" fontId="5" fillId="5" borderId="4" xfId="0" applyNumberFormat="1" applyFont="1" applyFill="1" applyBorder="1" applyAlignment="1">
      <alignment horizontal="right" vertical="center" wrapText="1"/>
    </xf>
    <xf numFmtId="4" fontId="5" fillId="5" borderId="4" xfId="0" applyNumberFormat="1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164" fontId="5" fillId="0" borderId="4" xfId="0" applyNumberFormat="1" applyFont="1" applyFill="1" applyBorder="1" applyAlignment="1">
      <alignment horizontal="right" vertical="top" wrapText="1"/>
    </xf>
    <xf numFmtId="164" fontId="7" fillId="0" borderId="4" xfId="0" applyNumberFormat="1" applyFont="1" applyFill="1" applyBorder="1" applyAlignment="1">
      <alignment horizontal="right" vertical="top" wrapText="1"/>
    </xf>
    <xf numFmtId="164" fontId="7" fillId="0" borderId="4" xfId="0" applyNumberFormat="1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 wrapText="1"/>
    </xf>
    <xf numFmtId="3" fontId="3" fillId="0" borderId="4" xfId="0" applyNumberFormat="1" applyFont="1" applyFill="1" applyBorder="1" applyAlignment="1">
      <alignment horizontal="center" vertical="center" shrinkToFit="1"/>
    </xf>
    <xf numFmtId="3" fontId="3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top"/>
    </xf>
  </cellXfs>
  <cellStyles count="7">
    <cellStyle name="xl32" xfId="6"/>
    <cellStyle name="xl33" xfId="1"/>
    <cellStyle name="xl33_Документ" xfId="5"/>
    <cellStyle name="xl34" xfId="2"/>
    <cellStyle name="xl34_Документ" xfId="4"/>
    <cellStyle name="Обычный" xfId="0" builtinId="0"/>
    <cellStyle name="Обычный_1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71"/>
  <sheetViews>
    <sheetView tabSelected="1" workbookViewId="0">
      <selection activeCell="N12" sqref="N12:Q12"/>
    </sheetView>
  </sheetViews>
  <sheetFormatPr defaultColWidth="9.140625" defaultRowHeight="15" x14ac:dyDescent="0.25"/>
  <cols>
    <col min="1" max="1" width="47.28515625" style="2" customWidth="1"/>
    <col min="2" max="2" width="4.140625" style="2" customWidth="1"/>
    <col min="3" max="3" width="5.5703125" style="2" customWidth="1"/>
    <col min="4" max="4" width="4.28515625" style="8" customWidth="1"/>
    <col min="5" max="5" width="4.85546875" style="8" customWidth="1"/>
    <col min="6" max="6" width="5.140625" style="8" customWidth="1"/>
    <col min="7" max="7" width="4.42578125" style="8" customWidth="1"/>
    <col min="8" max="8" width="3.5703125" style="8" customWidth="1"/>
    <col min="9" max="9" width="7.28515625" style="8" customWidth="1"/>
    <col min="10" max="10" width="4.28515625" style="8" customWidth="1"/>
    <col min="11" max="11" width="9.7109375" style="8" customWidth="1"/>
    <col min="12" max="12" width="9.5703125" style="8" customWidth="1"/>
    <col min="13" max="13" width="8.5703125" style="8" customWidth="1"/>
    <col min="14" max="15" width="15.85546875" style="1" customWidth="1"/>
    <col min="16" max="16" width="13" style="1" customWidth="1"/>
    <col min="17" max="17" width="11.28515625" style="2" customWidth="1"/>
    <col min="18" max="242" width="9.140625" style="2"/>
    <col min="243" max="243" width="48.85546875" style="2" customWidth="1"/>
    <col min="244" max="244" width="9.140625" style="2"/>
    <col min="245" max="245" width="4.140625" style="2" customWidth="1"/>
    <col min="246" max="246" width="4" style="2" customWidth="1"/>
    <col min="247" max="247" width="5" style="2" customWidth="1"/>
    <col min="248" max="249" width="4.7109375" style="2" customWidth="1"/>
    <col min="250" max="250" width="5.7109375" style="2" customWidth="1"/>
    <col min="251" max="251" width="4.7109375" style="2" customWidth="1"/>
    <col min="252" max="253" width="6" style="2" customWidth="1"/>
    <col min="254" max="16384" width="9.140625" style="2"/>
  </cols>
  <sheetData>
    <row r="1" spans="1:244" ht="18" customHeight="1" x14ac:dyDescent="0.25">
      <c r="A1" s="79" t="s">
        <v>13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244" ht="15.75" customHeight="1" x14ac:dyDescent="0.25">
      <c r="A2" s="80" t="s">
        <v>50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244" ht="8.25" customHeight="1" x14ac:dyDescent="0.25"/>
    <row r="4" spans="1:244" s="6" customFormat="1" ht="78.75" customHeight="1" x14ac:dyDescent="0.25">
      <c r="A4" s="3" t="s">
        <v>0</v>
      </c>
      <c r="B4" s="4"/>
      <c r="C4" s="10" t="s">
        <v>14</v>
      </c>
      <c r="D4" s="10" t="s">
        <v>1</v>
      </c>
      <c r="E4" s="10" t="s">
        <v>20</v>
      </c>
      <c r="F4" s="10" t="s">
        <v>2</v>
      </c>
      <c r="G4" s="14" t="s">
        <v>3</v>
      </c>
      <c r="H4" s="14" t="s">
        <v>4</v>
      </c>
      <c r="I4" s="14" t="s">
        <v>21</v>
      </c>
      <c r="J4" s="14" t="s">
        <v>5</v>
      </c>
      <c r="K4" s="14" t="s">
        <v>6</v>
      </c>
      <c r="L4" s="14" t="s">
        <v>7</v>
      </c>
      <c r="M4" s="14" t="s">
        <v>8</v>
      </c>
      <c r="N4" s="10" t="s">
        <v>47</v>
      </c>
      <c r="O4" s="10" t="s">
        <v>48</v>
      </c>
      <c r="P4" s="10" t="s">
        <v>49</v>
      </c>
      <c r="Q4" s="10" t="s">
        <v>46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</row>
    <row r="5" spans="1:244" s="6" customFormat="1" ht="51" x14ac:dyDescent="0.25">
      <c r="A5" s="24" t="s">
        <v>41</v>
      </c>
      <c r="B5" s="25" t="s">
        <v>22</v>
      </c>
      <c r="C5" s="21"/>
      <c r="D5" s="11"/>
      <c r="E5" s="23"/>
      <c r="F5" s="23"/>
      <c r="G5" s="13"/>
      <c r="H5" s="23"/>
      <c r="I5" s="23"/>
      <c r="J5" s="23"/>
      <c r="K5" s="23"/>
      <c r="L5" s="23"/>
      <c r="M5" s="23"/>
      <c r="N5" s="49">
        <f>N29+N21+N13+N6</f>
        <v>8166356.6799999997</v>
      </c>
      <c r="O5" s="49">
        <f t="shared" ref="O5:P5" si="0">O29+O21+O13+O6</f>
        <v>8166356.6799999997</v>
      </c>
      <c r="P5" s="49">
        <f t="shared" si="0"/>
        <v>8058900</v>
      </c>
      <c r="Q5" s="73">
        <f t="shared" ref="Q5:Q36" si="1">P5/O5*100</f>
        <v>98.684153972074611</v>
      </c>
    </row>
    <row r="6" spans="1:244" s="6" customFormat="1" ht="38.25" x14ac:dyDescent="0.25">
      <c r="A6" s="26" t="s">
        <v>51</v>
      </c>
      <c r="B6" s="27" t="s">
        <v>22</v>
      </c>
      <c r="C6" s="27" t="s">
        <v>24</v>
      </c>
      <c r="D6" s="28">
        <v>56</v>
      </c>
      <c r="E6" s="29"/>
      <c r="F6" s="23"/>
      <c r="G6" s="13"/>
      <c r="H6" s="23"/>
      <c r="I6" s="23"/>
      <c r="J6" s="23"/>
      <c r="K6" s="23"/>
      <c r="L6" s="23"/>
      <c r="M6" s="23"/>
      <c r="N6" s="49">
        <f>N7</f>
        <v>574000</v>
      </c>
      <c r="O6" s="49">
        <f t="shared" ref="O6:P6" si="2">O7</f>
        <v>574000</v>
      </c>
      <c r="P6" s="49">
        <f t="shared" si="2"/>
        <v>574000</v>
      </c>
      <c r="Q6" s="73">
        <f t="shared" si="1"/>
        <v>100</v>
      </c>
    </row>
    <row r="7" spans="1:244" s="6" customFormat="1" x14ac:dyDescent="0.25">
      <c r="A7" s="35" t="s">
        <v>27</v>
      </c>
      <c r="B7" s="31" t="s">
        <v>22</v>
      </c>
      <c r="C7" s="31" t="s">
        <v>24</v>
      </c>
      <c r="D7" s="32">
        <v>56</v>
      </c>
      <c r="E7" s="36">
        <v>0</v>
      </c>
      <c r="F7" s="10">
        <v>900</v>
      </c>
      <c r="G7" s="13"/>
      <c r="H7" s="23"/>
      <c r="I7" s="23"/>
      <c r="J7" s="23"/>
      <c r="K7" s="23"/>
      <c r="L7" s="23"/>
      <c r="M7" s="23"/>
      <c r="N7" s="50">
        <f>N8</f>
        <v>574000</v>
      </c>
      <c r="O7" s="50">
        <f t="shared" ref="O7:P7" si="3">O8</f>
        <v>574000</v>
      </c>
      <c r="P7" s="50">
        <f t="shared" si="3"/>
        <v>574000</v>
      </c>
      <c r="Q7" s="76">
        <f t="shared" si="1"/>
        <v>100</v>
      </c>
    </row>
    <row r="8" spans="1:244" s="6" customFormat="1" x14ac:dyDescent="0.25">
      <c r="A8" s="52" t="s">
        <v>52</v>
      </c>
      <c r="B8" s="81" t="s">
        <v>22</v>
      </c>
      <c r="C8" s="81" t="s">
        <v>24</v>
      </c>
      <c r="D8" s="82">
        <v>56</v>
      </c>
      <c r="E8" s="36">
        <v>0</v>
      </c>
      <c r="F8" s="38">
        <v>900</v>
      </c>
      <c r="G8" s="40" t="s">
        <v>53</v>
      </c>
      <c r="H8" s="23"/>
      <c r="I8" s="23"/>
      <c r="J8" s="23"/>
      <c r="K8" s="23"/>
      <c r="L8" s="23"/>
      <c r="M8" s="23"/>
      <c r="N8" s="50">
        <f>N9</f>
        <v>574000</v>
      </c>
      <c r="O8" s="50">
        <f t="shared" ref="O8:P8" si="4">O9</f>
        <v>574000</v>
      </c>
      <c r="P8" s="50">
        <f t="shared" si="4"/>
        <v>574000</v>
      </c>
      <c r="Q8" s="76">
        <f t="shared" si="1"/>
        <v>100</v>
      </c>
    </row>
    <row r="9" spans="1:244" s="6" customFormat="1" ht="25.5" x14ac:dyDescent="0.25">
      <c r="A9" s="35" t="s">
        <v>32</v>
      </c>
      <c r="B9" s="31" t="s">
        <v>22</v>
      </c>
      <c r="C9" s="31" t="s">
        <v>24</v>
      </c>
      <c r="D9" s="32">
        <v>85</v>
      </c>
      <c r="E9" s="36">
        <v>0</v>
      </c>
      <c r="F9" s="37">
        <v>900</v>
      </c>
      <c r="G9" s="40" t="s">
        <v>53</v>
      </c>
      <c r="H9" s="42" t="s">
        <v>22</v>
      </c>
      <c r="I9" s="44">
        <v>81740</v>
      </c>
      <c r="J9" s="23"/>
      <c r="K9" s="44"/>
      <c r="L9" s="43"/>
      <c r="M9" s="44"/>
      <c r="N9" s="50">
        <f t="shared" ref="N9:P11" si="5">N10</f>
        <v>574000</v>
      </c>
      <c r="O9" s="50">
        <f t="shared" si="5"/>
        <v>574000</v>
      </c>
      <c r="P9" s="50">
        <f t="shared" si="5"/>
        <v>574000</v>
      </c>
      <c r="Q9" s="76">
        <f t="shared" ref="Q9:Q12" si="6">P9/O9*100</f>
        <v>100</v>
      </c>
    </row>
    <row r="10" spans="1:244" s="6" customFormat="1" ht="25.5" x14ac:dyDescent="0.25">
      <c r="A10" s="57" t="s">
        <v>9</v>
      </c>
      <c r="B10" s="31" t="s">
        <v>22</v>
      </c>
      <c r="C10" s="31" t="s">
        <v>24</v>
      </c>
      <c r="D10" s="32">
        <v>85</v>
      </c>
      <c r="E10" s="36">
        <v>0</v>
      </c>
      <c r="F10" s="37">
        <v>900</v>
      </c>
      <c r="G10" s="40" t="s">
        <v>53</v>
      </c>
      <c r="H10" s="42" t="s">
        <v>22</v>
      </c>
      <c r="I10" s="44">
        <v>81740</v>
      </c>
      <c r="J10" s="44">
        <v>400</v>
      </c>
      <c r="K10" s="44"/>
      <c r="L10" s="43"/>
      <c r="M10" s="44"/>
      <c r="N10" s="50">
        <f t="shared" si="5"/>
        <v>574000</v>
      </c>
      <c r="O10" s="50">
        <f t="shared" si="5"/>
        <v>574000</v>
      </c>
      <c r="P10" s="50">
        <f t="shared" si="5"/>
        <v>574000</v>
      </c>
      <c r="Q10" s="76">
        <f t="shared" si="6"/>
        <v>100</v>
      </c>
    </row>
    <row r="11" spans="1:244" s="6" customFormat="1" x14ac:dyDescent="0.25">
      <c r="A11" s="57" t="s">
        <v>17</v>
      </c>
      <c r="B11" s="31" t="s">
        <v>22</v>
      </c>
      <c r="C11" s="31" t="s">
        <v>24</v>
      </c>
      <c r="D11" s="32">
        <v>85</v>
      </c>
      <c r="E11" s="36">
        <v>0</v>
      </c>
      <c r="F11" s="37">
        <v>900</v>
      </c>
      <c r="G11" s="40" t="s">
        <v>53</v>
      </c>
      <c r="H11" s="42" t="s">
        <v>22</v>
      </c>
      <c r="I11" s="44">
        <v>81740</v>
      </c>
      <c r="J11" s="44">
        <v>410</v>
      </c>
      <c r="K11" s="44"/>
      <c r="L11" s="43"/>
      <c r="M11" s="44"/>
      <c r="N11" s="50">
        <f t="shared" si="5"/>
        <v>574000</v>
      </c>
      <c r="O11" s="50">
        <f t="shared" si="5"/>
        <v>574000</v>
      </c>
      <c r="P11" s="50">
        <f t="shared" si="5"/>
        <v>574000</v>
      </c>
      <c r="Q11" s="76">
        <f t="shared" si="6"/>
        <v>100</v>
      </c>
    </row>
    <row r="12" spans="1:244" s="6" customFormat="1" ht="44.25" customHeight="1" x14ac:dyDescent="0.25">
      <c r="A12" s="58" t="s">
        <v>54</v>
      </c>
      <c r="B12" s="25"/>
      <c r="C12" s="21"/>
      <c r="D12" s="11"/>
      <c r="E12" s="23"/>
      <c r="F12" s="23"/>
      <c r="G12" s="13"/>
      <c r="H12" s="23"/>
      <c r="I12" s="23"/>
      <c r="J12" s="23"/>
      <c r="K12" s="65" t="s">
        <v>33</v>
      </c>
      <c r="L12" s="67">
        <v>1</v>
      </c>
      <c r="M12" s="65">
        <v>2024</v>
      </c>
      <c r="N12" s="55">
        <v>574000</v>
      </c>
      <c r="O12" s="55">
        <v>574000</v>
      </c>
      <c r="P12" s="55">
        <v>574000</v>
      </c>
      <c r="Q12" s="77">
        <f t="shared" si="6"/>
        <v>100</v>
      </c>
    </row>
    <row r="13" spans="1:244" s="6" customFormat="1" x14ac:dyDescent="0.25">
      <c r="A13" s="26" t="s">
        <v>28</v>
      </c>
      <c r="B13" s="56" t="s">
        <v>22</v>
      </c>
      <c r="C13" s="27">
        <v>0</v>
      </c>
      <c r="D13" s="27">
        <v>85</v>
      </c>
      <c r="E13" s="23"/>
      <c r="F13" s="23"/>
      <c r="G13" s="13"/>
      <c r="H13" s="23"/>
      <c r="I13" s="23"/>
      <c r="J13" s="23"/>
      <c r="K13" s="44"/>
      <c r="L13" s="43"/>
      <c r="M13" s="44"/>
      <c r="N13" s="49">
        <f t="shared" ref="N13:P19" si="7">N14</f>
        <v>117056.68</v>
      </c>
      <c r="O13" s="49">
        <f t="shared" si="7"/>
        <v>117056.68</v>
      </c>
      <c r="P13" s="49">
        <f t="shared" si="7"/>
        <v>9600</v>
      </c>
      <c r="Q13" s="74">
        <f t="shared" si="1"/>
        <v>8.2011552010530284</v>
      </c>
    </row>
    <row r="14" spans="1:244" s="6" customFormat="1" x14ac:dyDescent="0.25">
      <c r="A14" s="35" t="s">
        <v>27</v>
      </c>
      <c r="B14" s="31" t="s">
        <v>22</v>
      </c>
      <c r="C14" s="31" t="s">
        <v>24</v>
      </c>
      <c r="D14" s="32">
        <v>85</v>
      </c>
      <c r="E14" s="36">
        <v>0</v>
      </c>
      <c r="F14" s="38">
        <v>900</v>
      </c>
      <c r="G14" s="36"/>
      <c r="H14" s="23"/>
      <c r="I14" s="23"/>
      <c r="J14" s="23"/>
      <c r="K14" s="44"/>
      <c r="L14" s="43"/>
      <c r="M14" s="44"/>
      <c r="N14" s="50">
        <f t="shared" si="7"/>
        <v>117056.68</v>
      </c>
      <c r="O14" s="50">
        <f t="shared" si="7"/>
        <v>117056.68</v>
      </c>
      <c r="P14" s="50">
        <f t="shared" si="7"/>
        <v>9600</v>
      </c>
      <c r="Q14" s="75">
        <f t="shared" si="1"/>
        <v>8.2011552010530284</v>
      </c>
    </row>
    <row r="15" spans="1:244" s="6" customFormat="1" x14ac:dyDescent="0.25">
      <c r="A15" s="39" t="s">
        <v>30</v>
      </c>
      <c r="B15" s="31" t="s">
        <v>22</v>
      </c>
      <c r="C15" s="31" t="s">
        <v>24</v>
      </c>
      <c r="D15" s="32">
        <v>85</v>
      </c>
      <c r="E15" s="36">
        <v>0</v>
      </c>
      <c r="F15" s="38">
        <v>900</v>
      </c>
      <c r="G15" s="40" t="s">
        <v>29</v>
      </c>
      <c r="H15" s="23"/>
      <c r="I15" s="23"/>
      <c r="J15" s="23"/>
      <c r="K15" s="44"/>
      <c r="L15" s="43"/>
      <c r="M15" s="44"/>
      <c r="N15" s="50">
        <f t="shared" si="7"/>
        <v>117056.68</v>
      </c>
      <c r="O15" s="50">
        <f t="shared" si="7"/>
        <v>117056.68</v>
      </c>
      <c r="P15" s="50">
        <f t="shared" si="7"/>
        <v>9600</v>
      </c>
      <c r="Q15" s="75">
        <f t="shared" si="1"/>
        <v>8.2011552010530284</v>
      </c>
    </row>
    <row r="16" spans="1:244" s="6" customFormat="1" x14ac:dyDescent="0.25">
      <c r="A16" s="39" t="s">
        <v>31</v>
      </c>
      <c r="B16" s="31" t="s">
        <v>22</v>
      </c>
      <c r="C16" s="31" t="s">
        <v>24</v>
      </c>
      <c r="D16" s="32">
        <v>85</v>
      </c>
      <c r="E16" s="36">
        <v>0</v>
      </c>
      <c r="F16" s="38">
        <v>900</v>
      </c>
      <c r="G16" s="40" t="s">
        <v>29</v>
      </c>
      <c r="H16" s="41" t="s">
        <v>22</v>
      </c>
      <c r="I16" s="23"/>
      <c r="J16" s="23"/>
      <c r="K16" s="44"/>
      <c r="L16" s="43"/>
      <c r="M16" s="44"/>
      <c r="N16" s="50">
        <f t="shared" si="7"/>
        <v>117056.68</v>
      </c>
      <c r="O16" s="50">
        <f t="shared" si="7"/>
        <v>117056.68</v>
      </c>
      <c r="P16" s="50">
        <f t="shared" si="7"/>
        <v>9600</v>
      </c>
      <c r="Q16" s="75">
        <f t="shared" si="1"/>
        <v>8.2011552010530284</v>
      </c>
    </row>
    <row r="17" spans="1:17" s="6" customFormat="1" ht="25.5" x14ac:dyDescent="0.25">
      <c r="A17" s="35" t="s">
        <v>32</v>
      </c>
      <c r="B17" s="31" t="s">
        <v>22</v>
      </c>
      <c r="C17" s="31" t="s">
        <v>24</v>
      </c>
      <c r="D17" s="32">
        <v>85</v>
      </c>
      <c r="E17" s="36">
        <v>0</v>
      </c>
      <c r="F17" s="37">
        <v>900</v>
      </c>
      <c r="G17" s="40" t="s">
        <v>29</v>
      </c>
      <c r="H17" s="42" t="s">
        <v>22</v>
      </c>
      <c r="I17" s="44">
        <v>81680</v>
      </c>
      <c r="J17" s="23"/>
      <c r="K17" s="44"/>
      <c r="L17" s="43"/>
      <c r="M17" s="44"/>
      <c r="N17" s="50">
        <f t="shared" si="7"/>
        <v>117056.68</v>
      </c>
      <c r="O17" s="50">
        <f t="shared" si="7"/>
        <v>117056.68</v>
      </c>
      <c r="P17" s="50">
        <f t="shared" si="7"/>
        <v>9600</v>
      </c>
      <c r="Q17" s="75">
        <f t="shared" si="1"/>
        <v>8.2011552010530284</v>
      </c>
    </row>
    <row r="18" spans="1:17" s="6" customFormat="1" ht="25.5" x14ac:dyDescent="0.25">
      <c r="A18" s="57" t="s">
        <v>9</v>
      </c>
      <c r="B18" s="31" t="s">
        <v>22</v>
      </c>
      <c r="C18" s="31" t="s">
        <v>24</v>
      </c>
      <c r="D18" s="32">
        <v>85</v>
      </c>
      <c r="E18" s="36">
        <v>0</v>
      </c>
      <c r="F18" s="37">
        <v>900</v>
      </c>
      <c r="G18" s="40" t="s">
        <v>29</v>
      </c>
      <c r="H18" s="42" t="s">
        <v>22</v>
      </c>
      <c r="I18" s="44">
        <v>81680</v>
      </c>
      <c r="J18" s="44">
        <v>400</v>
      </c>
      <c r="K18" s="44"/>
      <c r="L18" s="43"/>
      <c r="M18" s="44"/>
      <c r="N18" s="50">
        <f t="shared" si="7"/>
        <v>117056.68</v>
      </c>
      <c r="O18" s="50">
        <f t="shared" si="7"/>
        <v>117056.68</v>
      </c>
      <c r="P18" s="50">
        <f t="shared" si="7"/>
        <v>9600</v>
      </c>
      <c r="Q18" s="75">
        <f t="shared" si="1"/>
        <v>8.2011552010530284</v>
      </c>
    </row>
    <row r="19" spans="1:17" s="6" customFormat="1" x14ac:dyDescent="0.25">
      <c r="A19" s="57" t="s">
        <v>17</v>
      </c>
      <c r="B19" s="31" t="s">
        <v>22</v>
      </c>
      <c r="C19" s="31" t="s">
        <v>24</v>
      </c>
      <c r="D19" s="32">
        <v>85</v>
      </c>
      <c r="E19" s="36">
        <v>0</v>
      </c>
      <c r="F19" s="37">
        <v>900</v>
      </c>
      <c r="G19" s="40" t="s">
        <v>29</v>
      </c>
      <c r="H19" s="42" t="s">
        <v>22</v>
      </c>
      <c r="I19" s="44">
        <v>81680</v>
      </c>
      <c r="J19" s="9">
        <v>410</v>
      </c>
      <c r="K19" s="44"/>
      <c r="L19" s="43"/>
      <c r="M19" s="44"/>
      <c r="N19" s="55">
        <f t="shared" si="7"/>
        <v>117056.68</v>
      </c>
      <c r="O19" s="55">
        <f t="shared" si="7"/>
        <v>117056.68</v>
      </c>
      <c r="P19" s="55">
        <f t="shared" si="7"/>
        <v>9600</v>
      </c>
      <c r="Q19" s="78">
        <f t="shared" si="1"/>
        <v>8.2011552010530284</v>
      </c>
    </row>
    <row r="20" spans="1:17" s="6" customFormat="1" ht="64.900000000000006" customHeight="1" x14ac:dyDescent="0.25">
      <c r="A20" s="58" t="s">
        <v>42</v>
      </c>
      <c r="B20" s="59"/>
      <c r="C20" s="59"/>
      <c r="D20" s="60"/>
      <c r="E20" s="61"/>
      <c r="F20" s="62"/>
      <c r="G20" s="63"/>
      <c r="H20" s="64"/>
      <c r="I20" s="65"/>
      <c r="J20" s="66"/>
      <c r="K20" s="65" t="s">
        <v>33</v>
      </c>
      <c r="L20" s="67">
        <v>1</v>
      </c>
      <c r="M20" s="65">
        <v>2024</v>
      </c>
      <c r="N20" s="55">
        <v>117056.68</v>
      </c>
      <c r="O20" s="55">
        <v>117056.68</v>
      </c>
      <c r="P20" s="55">
        <v>9600</v>
      </c>
      <c r="Q20" s="76">
        <f>P20/O20*100</f>
        <v>8.2011552010530284</v>
      </c>
    </row>
    <row r="21" spans="1:17" s="6" customFormat="1" ht="38.25" x14ac:dyDescent="0.25">
      <c r="A21" s="68" t="s">
        <v>34</v>
      </c>
      <c r="B21" s="25" t="s">
        <v>22</v>
      </c>
      <c r="C21" s="51">
        <v>0</v>
      </c>
      <c r="D21" s="51">
        <v>74</v>
      </c>
      <c r="E21" s="23"/>
      <c r="F21" s="23"/>
      <c r="G21" s="13"/>
      <c r="H21" s="23"/>
      <c r="I21" s="23"/>
      <c r="J21" s="23"/>
      <c r="K21" s="44"/>
      <c r="L21" s="43"/>
      <c r="M21" s="44"/>
      <c r="N21" s="70">
        <f t="shared" ref="N21:P27" si="8">N22</f>
        <v>1207500</v>
      </c>
      <c r="O21" s="49">
        <f t="shared" si="8"/>
        <v>1207500</v>
      </c>
      <c r="P21" s="49">
        <f t="shared" si="8"/>
        <v>1207500</v>
      </c>
      <c r="Q21" s="73">
        <f t="shared" si="1"/>
        <v>100</v>
      </c>
    </row>
    <row r="22" spans="1:17" s="6" customFormat="1" x14ac:dyDescent="0.25">
      <c r="A22" s="52" t="s">
        <v>27</v>
      </c>
      <c r="B22" s="53" t="s">
        <v>22</v>
      </c>
      <c r="C22" s="31" t="s">
        <v>24</v>
      </c>
      <c r="D22" s="31">
        <v>74</v>
      </c>
      <c r="E22" s="44">
        <v>0</v>
      </c>
      <c r="F22" s="44">
        <v>900</v>
      </c>
      <c r="G22" s="13"/>
      <c r="H22" s="23"/>
      <c r="I22" s="23"/>
      <c r="J22" s="23"/>
      <c r="K22" s="44"/>
      <c r="L22" s="43"/>
      <c r="M22" s="44"/>
      <c r="N22" s="50">
        <f t="shared" si="8"/>
        <v>1207500</v>
      </c>
      <c r="O22" s="50">
        <f t="shared" si="8"/>
        <v>1207500</v>
      </c>
      <c r="P22" s="50">
        <f t="shared" si="8"/>
        <v>1207500</v>
      </c>
      <c r="Q22" s="76">
        <f t="shared" si="1"/>
        <v>100</v>
      </c>
    </row>
    <row r="23" spans="1:17" s="6" customFormat="1" x14ac:dyDescent="0.25">
      <c r="A23" s="39" t="s">
        <v>35</v>
      </c>
      <c r="B23" s="31" t="s">
        <v>22</v>
      </c>
      <c r="C23" s="31" t="s">
        <v>24</v>
      </c>
      <c r="D23" s="31">
        <v>74</v>
      </c>
      <c r="E23" s="36">
        <v>0</v>
      </c>
      <c r="F23" s="38">
        <v>900</v>
      </c>
      <c r="G23" s="40" t="s">
        <v>36</v>
      </c>
      <c r="H23" s="23"/>
      <c r="I23" s="23"/>
      <c r="J23" s="23"/>
      <c r="K23" s="44"/>
      <c r="L23" s="43"/>
      <c r="M23" s="44"/>
      <c r="N23" s="50">
        <f t="shared" si="8"/>
        <v>1207500</v>
      </c>
      <c r="O23" s="50">
        <f t="shared" si="8"/>
        <v>1207500</v>
      </c>
      <c r="P23" s="50">
        <f t="shared" si="8"/>
        <v>1207500</v>
      </c>
      <c r="Q23" s="76">
        <f t="shared" si="1"/>
        <v>100</v>
      </c>
    </row>
    <row r="24" spans="1:17" s="6" customFormat="1" x14ac:dyDescent="0.25">
      <c r="A24" s="24" t="s">
        <v>37</v>
      </c>
      <c r="B24" s="31" t="s">
        <v>22</v>
      </c>
      <c r="C24" s="31" t="s">
        <v>24</v>
      </c>
      <c r="D24" s="31">
        <v>74</v>
      </c>
      <c r="E24" s="36">
        <v>0</v>
      </c>
      <c r="F24" s="38">
        <v>900</v>
      </c>
      <c r="G24" s="40" t="s">
        <v>36</v>
      </c>
      <c r="H24" s="40" t="s">
        <v>22</v>
      </c>
      <c r="I24" s="23"/>
      <c r="J24" s="23"/>
      <c r="K24" s="44"/>
      <c r="L24" s="43"/>
      <c r="M24" s="44"/>
      <c r="N24" s="50">
        <f t="shared" si="8"/>
        <v>1207500</v>
      </c>
      <c r="O24" s="50">
        <f t="shared" si="8"/>
        <v>1207500</v>
      </c>
      <c r="P24" s="50">
        <f t="shared" si="8"/>
        <v>1207500</v>
      </c>
      <c r="Q24" s="76">
        <f t="shared" si="1"/>
        <v>100</v>
      </c>
    </row>
    <row r="25" spans="1:17" s="6" customFormat="1" ht="38.25" x14ac:dyDescent="0.25">
      <c r="A25" s="52" t="s">
        <v>38</v>
      </c>
      <c r="B25" s="31" t="s">
        <v>22</v>
      </c>
      <c r="C25" s="31" t="s">
        <v>24</v>
      </c>
      <c r="D25" s="31">
        <v>74</v>
      </c>
      <c r="E25" s="36">
        <v>0</v>
      </c>
      <c r="F25" s="38">
        <v>900</v>
      </c>
      <c r="G25" s="40" t="s">
        <v>36</v>
      </c>
      <c r="H25" s="40" t="s">
        <v>22</v>
      </c>
      <c r="I25" s="37" t="s">
        <v>39</v>
      </c>
      <c r="J25" s="54"/>
      <c r="K25" s="44"/>
      <c r="L25" s="43"/>
      <c r="M25" s="44"/>
      <c r="N25" s="50">
        <f t="shared" si="8"/>
        <v>1207500</v>
      </c>
      <c r="O25" s="50">
        <f t="shared" si="8"/>
        <v>1207500</v>
      </c>
      <c r="P25" s="50">
        <f t="shared" si="8"/>
        <v>1207500</v>
      </c>
      <c r="Q25" s="76">
        <f t="shared" si="1"/>
        <v>100</v>
      </c>
    </row>
    <row r="26" spans="1:17" s="6" customFormat="1" ht="25.5" x14ac:dyDescent="0.25">
      <c r="A26" s="52" t="s">
        <v>9</v>
      </c>
      <c r="B26" s="31" t="s">
        <v>22</v>
      </c>
      <c r="C26" s="31" t="s">
        <v>24</v>
      </c>
      <c r="D26" s="31">
        <v>74</v>
      </c>
      <c r="E26" s="36">
        <v>0</v>
      </c>
      <c r="F26" s="38">
        <v>900</v>
      </c>
      <c r="G26" s="40" t="s">
        <v>36</v>
      </c>
      <c r="H26" s="40" t="s">
        <v>22</v>
      </c>
      <c r="I26" s="37" t="s">
        <v>39</v>
      </c>
      <c r="J26" s="54">
        <v>400</v>
      </c>
      <c r="K26" s="44"/>
      <c r="L26" s="43"/>
      <c r="M26" s="44"/>
      <c r="N26" s="50">
        <f t="shared" si="8"/>
        <v>1207500</v>
      </c>
      <c r="O26" s="50">
        <f t="shared" si="8"/>
        <v>1207500</v>
      </c>
      <c r="P26" s="50">
        <f t="shared" si="8"/>
        <v>1207500</v>
      </c>
      <c r="Q26" s="76">
        <f t="shared" si="1"/>
        <v>100</v>
      </c>
    </row>
    <row r="27" spans="1:17" s="6" customFormat="1" x14ac:dyDescent="0.25">
      <c r="A27" s="52" t="s">
        <v>17</v>
      </c>
      <c r="B27" s="31" t="s">
        <v>22</v>
      </c>
      <c r="C27" s="31" t="s">
        <v>24</v>
      </c>
      <c r="D27" s="31">
        <v>74</v>
      </c>
      <c r="E27" s="36">
        <v>0</v>
      </c>
      <c r="F27" s="38">
        <v>900</v>
      </c>
      <c r="G27" s="40" t="s">
        <v>36</v>
      </c>
      <c r="H27" s="40" t="s">
        <v>22</v>
      </c>
      <c r="I27" s="37" t="s">
        <v>39</v>
      </c>
      <c r="J27" s="54">
        <v>410</v>
      </c>
      <c r="K27" s="44"/>
      <c r="L27" s="43"/>
      <c r="M27" s="44"/>
      <c r="N27" s="50">
        <f>N28</f>
        <v>1207500</v>
      </c>
      <c r="O27" s="50">
        <f t="shared" si="8"/>
        <v>1207500</v>
      </c>
      <c r="P27" s="50">
        <f t="shared" si="8"/>
        <v>1207500</v>
      </c>
      <c r="Q27" s="76">
        <f t="shared" si="1"/>
        <v>100</v>
      </c>
    </row>
    <row r="28" spans="1:17" s="6" customFormat="1" x14ac:dyDescent="0.25">
      <c r="A28" s="69" t="s">
        <v>40</v>
      </c>
      <c r="B28" s="25"/>
      <c r="C28" s="21"/>
      <c r="D28" s="11"/>
      <c r="E28" s="23"/>
      <c r="F28" s="23"/>
      <c r="G28" s="13"/>
      <c r="H28" s="23"/>
      <c r="I28" s="23"/>
      <c r="J28" s="23"/>
      <c r="K28" s="65" t="s">
        <v>33</v>
      </c>
      <c r="L28" s="67">
        <v>1</v>
      </c>
      <c r="M28" s="65">
        <v>2024</v>
      </c>
      <c r="N28" s="55">
        <v>1207500</v>
      </c>
      <c r="O28" s="55">
        <v>1207500</v>
      </c>
      <c r="P28" s="55">
        <v>1207500</v>
      </c>
      <c r="Q28" s="77">
        <f t="shared" si="1"/>
        <v>100</v>
      </c>
    </row>
    <row r="29" spans="1:17" s="6" customFormat="1" ht="38.25" x14ac:dyDescent="0.25">
      <c r="A29" s="26" t="s">
        <v>23</v>
      </c>
      <c r="B29" s="27" t="s">
        <v>22</v>
      </c>
      <c r="C29" s="27" t="s">
        <v>24</v>
      </c>
      <c r="D29" s="28">
        <v>61</v>
      </c>
      <c r="E29" s="29"/>
      <c r="F29" s="9"/>
      <c r="G29" s="9"/>
      <c r="H29" s="9"/>
      <c r="I29" s="9"/>
      <c r="J29" s="9"/>
      <c r="K29" s="9"/>
      <c r="L29" s="9"/>
      <c r="M29" s="9"/>
      <c r="N29" s="71">
        <f t="shared" ref="N29:P35" si="9">N30</f>
        <v>6267800</v>
      </c>
      <c r="O29" s="72">
        <f>O30</f>
        <v>6267800</v>
      </c>
      <c r="P29" s="72">
        <f>P30</f>
        <v>6267800</v>
      </c>
      <c r="Q29" s="73">
        <f t="shared" si="1"/>
        <v>100</v>
      </c>
    </row>
    <row r="30" spans="1:17" s="6" customFormat="1" x14ac:dyDescent="0.25">
      <c r="A30" s="30" t="s">
        <v>25</v>
      </c>
      <c r="B30" s="31" t="s">
        <v>22</v>
      </c>
      <c r="C30" s="31" t="s">
        <v>24</v>
      </c>
      <c r="D30" s="32">
        <v>61</v>
      </c>
      <c r="E30" s="33">
        <v>0</v>
      </c>
      <c r="F30" s="44">
        <v>900</v>
      </c>
      <c r="G30" s="44"/>
      <c r="H30" s="44"/>
      <c r="I30" s="44"/>
      <c r="J30" s="44"/>
      <c r="K30" s="23"/>
      <c r="L30" s="23"/>
      <c r="M30" s="23"/>
      <c r="N30" s="50">
        <f t="shared" si="9"/>
        <v>6267800</v>
      </c>
      <c r="O30" s="50">
        <f t="shared" si="9"/>
        <v>6267800</v>
      </c>
      <c r="P30" s="50">
        <f t="shared" si="9"/>
        <v>6267800</v>
      </c>
      <c r="Q30" s="76">
        <f t="shared" si="1"/>
        <v>100</v>
      </c>
    </row>
    <row r="31" spans="1:17" s="6" customFormat="1" x14ac:dyDescent="0.25">
      <c r="A31" s="18" t="s">
        <v>26</v>
      </c>
      <c r="B31" s="31" t="s">
        <v>22</v>
      </c>
      <c r="C31" s="31" t="s">
        <v>24</v>
      </c>
      <c r="D31" s="32">
        <v>61</v>
      </c>
      <c r="E31" s="33">
        <v>0</v>
      </c>
      <c r="F31" s="44">
        <v>900</v>
      </c>
      <c r="G31" s="44">
        <v>10</v>
      </c>
      <c r="H31" s="44"/>
      <c r="I31" s="44"/>
      <c r="J31" s="44"/>
      <c r="K31" s="23"/>
      <c r="L31" s="23"/>
      <c r="M31" s="23"/>
      <c r="N31" s="50">
        <f t="shared" si="9"/>
        <v>6267800</v>
      </c>
      <c r="O31" s="50">
        <f t="shared" si="9"/>
        <v>6267800</v>
      </c>
      <c r="P31" s="50">
        <f t="shared" si="9"/>
        <v>6267800</v>
      </c>
      <c r="Q31" s="76">
        <f t="shared" si="1"/>
        <v>100</v>
      </c>
    </row>
    <row r="32" spans="1:17" s="6" customFormat="1" x14ac:dyDescent="0.25">
      <c r="A32" s="46" t="s">
        <v>16</v>
      </c>
      <c r="B32" s="31" t="s">
        <v>22</v>
      </c>
      <c r="C32" s="31" t="s">
        <v>24</v>
      </c>
      <c r="D32" s="32">
        <v>61</v>
      </c>
      <c r="E32" s="33">
        <v>0</v>
      </c>
      <c r="F32" s="44">
        <v>900</v>
      </c>
      <c r="G32" s="44">
        <v>10</v>
      </c>
      <c r="H32" s="45" t="s">
        <v>11</v>
      </c>
      <c r="I32" s="45"/>
      <c r="J32" s="45"/>
      <c r="K32" s="12"/>
      <c r="L32" s="12"/>
      <c r="M32" s="12"/>
      <c r="N32" s="50">
        <f t="shared" si="9"/>
        <v>6267800</v>
      </c>
      <c r="O32" s="50">
        <f t="shared" si="9"/>
        <v>6267800</v>
      </c>
      <c r="P32" s="50">
        <f t="shared" si="9"/>
        <v>6267800</v>
      </c>
      <c r="Q32" s="76">
        <f t="shared" si="1"/>
        <v>100</v>
      </c>
    </row>
    <row r="33" spans="1:17" s="6" customFormat="1" x14ac:dyDescent="0.25">
      <c r="A33" s="47" t="s">
        <v>12</v>
      </c>
      <c r="B33" s="31" t="s">
        <v>22</v>
      </c>
      <c r="C33" s="31" t="s">
        <v>24</v>
      </c>
      <c r="D33" s="32">
        <v>61</v>
      </c>
      <c r="E33" s="33">
        <v>0</v>
      </c>
      <c r="F33" s="44">
        <v>900</v>
      </c>
      <c r="G33" s="44">
        <v>10</v>
      </c>
      <c r="H33" s="45" t="s">
        <v>11</v>
      </c>
      <c r="I33" s="45" t="s">
        <v>43</v>
      </c>
      <c r="J33" s="45"/>
      <c r="K33" s="12"/>
      <c r="L33" s="12"/>
      <c r="M33" s="12"/>
      <c r="N33" s="50">
        <f t="shared" si="9"/>
        <v>6267800</v>
      </c>
      <c r="O33" s="50">
        <f t="shared" si="9"/>
        <v>6267800</v>
      </c>
      <c r="P33" s="50">
        <f t="shared" si="9"/>
        <v>6267800</v>
      </c>
      <c r="Q33" s="76">
        <f t="shared" si="1"/>
        <v>100</v>
      </c>
    </row>
    <row r="34" spans="1:17" s="6" customFormat="1" ht="30" x14ac:dyDescent="0.25">
      <c r="A34" s="48" t="s">
        <v>9</v>
      </c>
      <c r="B34" s="31" t="s">
        <v>22</v>
      </c>
      <c r="C34" s="31" t="s">
        <v>24</v>
      </c>
      <c r="D34" s="32">
        <v>61</v>
      </c>
      <c r="E34" s="33">
        <v>0</v>
      </c>
      <c r="F34" s="44">
        <v>900</v>
      </c>
      <c r="G34" s="44">
        <v>10</v>
      </c>
      <c r="H34" s="45" t="s">
        <v>11</v>
      </c>
      <c r="I34" s="45" t="s">
        <v>43</v>
      </c>
      <c r="J34" s="45" t="s">
        <v>10</v>
      </c>
      <c r="K34" s="12"/>
      <c r="L34" s="12"/>
      <c r="M34" s="12"/>
      <c r="N34" s="50">
        <f t="shared" si="9"/>
        <v>6267800</v>
      </c>
      <c r="O34" s="50">
        <f t="shared" si="9"/>
        <v>6267800</v>
      </c>
      <c r="P34" s="50">
        <f t="shared" si="9"/>
        <v>6267800</v>
      </c>
      <c r="Q34" s="76">
        <f t="shared" si="1"/>
        <v>100</v>
      </c>
    </row>
    <row r="35" spans="1:17" s="6" customFormat="1" x14ac:dyDescent="0.25">
      <c r="A35" s="19" t="s">
        <v>17</v>
      </c>
      <c r="B35" s="31" t="s">
        <v>22</v>
      </c>
      <c r="C35" s="31" t="s">
        <v>24</v>
      </c>
      <c r="D35" s="32">
        <v>61</v>
      </c>
      <c r="E35" s="33">
        <v>0</v>
      </c>
      <c r="F35" s="44">
        <v>900</v>
      </c>
      <c r="G35" s="44">
        <v>10</v>
      </c>
      <c r="H35" s="45" t="s">
        <v>11</v>
      </c>
      <c r="I35" s="45" t="s">
        <v>43</v>
      </c>
      <c r="J35" s="45" t="s">
        <v>15</v>
      </c>
      <c r="K35" s="14"/>
      <c r="L35" s="14"/>
      <c r="M35" s="14"/>
      <c r="N35" s="17">
        <f>N36</f>
        <v>6267800</v>
      </c>
      <c r="O35" s="17">
        <f t="shared" si="9"/>
        <v>6267800</v>
      </c>
      <c r="P35" s="17">
        <f t="shared" si="9"/>
        <v>6267800</v>
      </c>
      <c r="Q35" s="76">
        <f t="shared" si="1"/>
        <v>100</v>
      </c>
    </row>
    <row r="36" spans="1:17" s="6" customFormat="1" ht="60" x14ac:dyDescent="0.25">
      <c r="A36" s="22" t="s">
        <v>19</v>
      </c>
      <c r="B36" s="7"/>
      <c r="C36" s="7"/>
      <c r="D36" s="15"/>
      <c r="E36" s="15"/>
      <c r="F36" s="15"/>
      <c r="G36" s="15"/>
      <c r="H36" s="15"/>
      <c r="I36" s="15"/>
      <c r="J36" s="15"/>
      <c r="K36" s="83" t="s">
        <v>18</v>
      </c>
      <c r="L36" s="84" t="s">
        <v>44</v>
      </c>
      <c r="M36" s="84" t="s">
        <v>45</v>
      </c>
      <c r="N36" s="34">
        <v>6267800</v>
      </c>
      <c r="O36" s="34">
        <v>6267800</v>
      </c>
      <c r="P36" s="34">
        <v>6267800</v>
      </c>
      <c r="Q36" s="78">
        <f t="shared" si="1"/>
        <v>100</v>
      </c>
    </row>
    <row r="37" spans="1:17" x14ac:dyDescent="0.25"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2"/>
      <c r="O37" s="2"/>
      <c r="P37" s="2"/>
    </row>
    <row r="38" spans="1:17" x14ac:dyDescent="0.25"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2"/>
      <c r="O38" s="2"/>
      <c r="P38" s="2"/>
    </row>
    <row r="39" spans="1:17" x14ac:dyDescent="0.25"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2"/>
      <c r="O39" s="2"/>
      <c r="P39" s="2"/>
    </row>
    <row r="40" spans="1:17" x14ac:dyDescent="0.25"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2"/>
      <c r="O40" s="2"/>
      <c r="P40" s="2"/>
    </row>
    <row r="41" spans="1:17" x14ac:dyDescent="0.25"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2"/>
      <c r="O41" s="2"/>
      <c r="P41" s="2"/>
    </row>
    <row r="42" spans="1:17" x14ac:dyDescent="0.25"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2"/>
      <c r="O42" s="2"/>
      <c r="P42" s="2"/>
    </row>
    <row r="43" spans="1:17" x14ac:dyDescent="0.25"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2"/>
      <c r="O43" s="2"/>
      <c r="P43" s="2"/>
    </row>
    <row r="44" spans="1:17" x14ac:dyDescent="0.25"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2"/>
      <c r="O44" s="2"/>
      <c r="P44" s="2"/>
    </row>
    <row r="45" spans="1:17" x14ac:dyDescent="0.25"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2"/>
      <c r="O45" s="2"/>
      <c r="P45" s="2"/>
    </row>
    <row r="46" spans="1:17" x14ac:dyDescent="0.25"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2"/>
      <c r="O46" s="2"/>
      <c r="P46" s="2"/>
    </row>
    <row r="47" spans="1:17" x14ac:dyDescent="0.25"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2"/>
      <c r="O47" s="2"/>
      <c r="P47" s="2"/>
    </row>
    <row r="48" spans="1:17" x14ac:dyDescent="0.25"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2"/>
      <c r="O48" s="2"/>
      <c r="P48" s="2"/>
    </row>
    <row r="49" spans="4:16" x14ac:dyDescent="0.25"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2"/>
      <c r="O49" s="2"/>
      <c r="P49" s="2"/>
    </row>
    <row r="50" spans="4:16" x14ac:dyDescent="0.25"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"/>
      <c r="O50" s="2"/>
      <c r="P50" s="2"/>
    </row>
    <row r="51" spans="4:16" x14ac:dyDescent="0.25"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2"/>
      <c r="O51" s="2"/>
      <c r="P51" s="2"/>
    </row>
    <row r="52" spans="4:16" x14ac:dyDescent="0.25"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"/>
      <c r="O52" s="2"/>
      <c r="P52" s="2"/>
    </row>
    <row r="53" spans="4:16" x14ac:dyDescent="0.25"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2"/>
      <c r="O53" s="2"/>
      <c r="P53" s="2"/>
    </row>
    <row r="54" spans="4:16" x14ac:dyDescent="0.25"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"/>
      <c r="O54" s="2"/>
      <c r="P54" s="2"/>
    </row>
    <row r="55" spans="4:16" x14ac:dyDescent="0.25"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2"/>
      <c r="O55" s="2"/>
      <c r="P55" s="2"/>
    </row>
    <row r="56" spans="4:16" x14ac:dyDescent="0.25"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2"/>
      <c r="O56" s="2"/>
      <c r="P56" s="2"/>
    </row>
    <row r="57" spans="4:16" x14ac:dyDescent="0.25"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2"/>
      <c r="O57" s="2"/>
      <c r="P57" s="2"/>
    </row>
    <row r="58" spans="4:16" x14ac:dyDescent="0.25"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2"/>
      <c r="O58" s="2"/>
      <c r="P58" s="2"/>
    </row>
    <row r="59" spans="4:16" x14ac:dyDescent="0.25">
      <c r="N59" s="20"/>
      <c r="O59" s="20"/>
      <c r="P59" s="20"/>
    </row>
    <row r="60" spans="4:16" x14ac:dyDescent="0.25">
      <c r="N60" s="20"/>
      <c r="O60" s="20"/>
      <c r="P60" s="20"/>
    </row>
    <row r="61" spans="4:16" x14ac:dyDescent="0.25">
      <c r="N61" s="20"/>
      <c r="O61" s="20"/>
      <c r="P61" s="20"/>
    </row>
    <row r="62" spans="4:16" x14ac:dyDescent="0.25">
      <c r="N62" s="20"/>
      <c r="O62" s="20"/>
      <c r="P62" s="20"/>
    </row>
    <row r="63" spans="4:16" x14ac:dyDescent="0.25">
      <c r="N63" s="20"/>
      <c r="O63" s="20"/>
      <c r="P63" s="20"/>
    </row>
    <row r="64" spans="4:16" x14ac:dyDescent="0.25">
      <c r="N64" s="20"/>
      <c r="O64" s="20"/>
      <c r="P64" s="20"/>
    </row>
    <row r="65" spans="14:16" x14ac:dyDescent="0.25">
      <c r="N65" s="20"/>
      <c r="O65" s="20"/>
      <c r="P65" s="20"/>
    </row>
    <row r="66" spans="14:16" x14ac:dyDescent="0.25">
      <c r="N66" s="20"/>
      <c r="O66" s="20"/>
      <c r="P66" s="20"/>
    </row>
    <row r="67" spans="14:16" x14ac:dyDescent="0.25">
      <c r="N67" s="20"/>
      <c r="O67" s="20"/>
      <c r="P67" s="20"/>
    </row>
    <row r="68" spans="14:16" x14ac:dyDescent="0.25">
      <c r="N68" s="20"/>
      <c r="O68" s="20"/>
      <c r="P68" s="20"/>
    </row>
    <row r="69" spans="14:16" x14ac:dyDescent="0.25">
      <c r="N69" s="20"/>
      <c r="O69" s="20"/>
      <c r="P69" s="20"/>
    </row>
    <row r="70" spans="14:16" x14ac:dyDescent="0.25">
      <c r="N70" s="20"/>
      <c r="O70" s="20"/>
      <c r="P70" s="20"/>
    </row>
    <row r="71" spans="14:16" x14ac:dyDescent="0.25">
      <c r="N71" s="20"/>
      <c r="O71" s="20"/>
      <c r="P71" s="20"/>
    </row>
  </sheetData>
  <mergeCells count="2">
    <mergeCell ref="A1:P1"/>
    <mergeCell ref="A2:P2"/>
  </mergeCells>
  <phoneticPr fontId="0" type="noConversion"/>
  <pageMargins left="0.11811023622047245" right="0.11811023622047245" top="0.55118110236220474" bottom="0.15748031496062992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2019-04-15T14:14:02Z</cp:lastPrinted>
  <dcterms:created xsi:type="dcterms:W3CDTF">2006-09-16T00:00:00Z</dcterms:created>
  <dcterms:modified xsi:type="dcterms:W3CDTF">2025-03-28T11:21:19Z</dcterms:modified>
</cp:coreProperties>
</file>